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J:\POSTOPKI JN 2026\430-10-2026-OP-S-storitve tiskanja in strojnega kuvertiranja\RAZPISNA DOKUMENTACIJA\"/>
    </mc:Choice>
  </mc:AlternateContent>
  <xr:revisionPtr revIDLastSave="0" documentId="13_ncr:1_{09A326DB-EEA4-42FE-83CB-AE34FC8BE6A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1" r:id="rId1"/>
  </sheets>
  <definedNames>
    <definedName name="_xlnm.Print_Titles" localSheetId="0">Predračun!$7:$7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 l="1"/>
  <c r="G10" i="1" s="1"/>
  <c r="G11" i="1" l="1"/>
</calcChain>
</file>

<file path=xl/sharedStrings.xml><?xml version="1.0" encoding="utf-8"?>
<sst xmlns="http://schemas.openxmlformats.org/spreadsheetml/2006/main" count="27" uniqueCount="27">
  <si>
    <t>DDV</t>
  </si>
  <si>
    <t xml:space="preserve">NAZIV PONUDNIKA </t>
  </si>
  <si>
    <t>Kraj:</t>
  </si>
  <si>
    <t>Datum:</t>
  </si>
  <si>
    <t>1.</t>
  </si>
  <si>
    <t>2.</t>
  </si>
  <si>
    <t>3.</t>
  </si>
  <si>
    <t>4.</t>
  </si>
  <si>
    <t xml:space="preserve">Zap. št. postavke </t>
  </si>
  <si>
    <t>Opombe:</t>
  </si>
  <si>
    <t>Ponudnik izpolni nezaklenjena vnosna polja, ki so označena z rumeno barvo.</t>
  </si>
  <si>
    <t>Ime in priimek podpisnika ponudnika:</t>
  </si>
  <si>
    <t>Podpis:</t>
  </si>
  <si>
    <t>Skupna ponudbena vrednost v EUR z DDV</t>
  </si>
  <si>
    <t>Natisnjen list (dve strani, velikosti ISO A4, tiskan obojestransko)*</t>
  </si>
  <si>
    <t>kos</t>
  </si>
  <si>
    <t>Ocenjena triletna količina</t>
  </si>
  <si>
    <t>Cena na enoto
(v EUR brez DDV)</t>
  </si>
  <si>
    <t xml:space="preserve">Skupaj 
(v EUR brez DDV) za triletno obdobje </t>
  </si>
  <si>
    <t>Skupnna ponudbena vrednost v EUR brez DDV</t>
  </si>
  <si>
    <t xml:space="preserve">Storitve tiskanja, kuvertiranja in predaja izhodne pošte </t>
  </si>
  <si>
    <t>Ob izpolnjevanju predračuna se upoštevajo navodila iz točke 3.4.8.1 razpisne dokumentacije.</t>
  </si>
  <si>
    <t>Javno naročilo št. 430-10/2026 - Storitve tiskanja, kuvertiranja in predaja izhodne pošte</t>
  </si>
  <si>
    <t>OBRAZEC  4 - PREDRAČUN</t>
  </si>
  <si>
    <t xml:space="preserve">*Podroben opis postavke (kaj vse vključuje) je razviden iz točke 3.4.8.2 razpisne dokumentacije in osnutka pogodbe o izvedbi javnega naročila. </t>
  </si>
  <si>
    <t>Enota</t>
  </si>
  <si>
    <t>Opis postavke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</si>
</sst>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0000FF"/>
      <name val="Verdana"/>
      <family val="2"/>
      <charset val="238"/>
    </font>
    <font>
      <b/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1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12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164" fontId="1" fillId="0" borderId="1" xfId="0" applyNumberFormat="1" applyFont="1" applyBorder="1" applyAlignment="1" applyProtection="1">
      <alignment horizontal="right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1" fillId="0" borderId="1" xfId="0" applyNumberFormat="1" applyFont="1" applyBorder="1" applyAlignment="1" applyProtection="1">
      <alignment horizontal="left" vertical="center" wrapText="1"/>
    </xf>
    <xf numFmtId="1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right"/>
    </xf>
    <xf numFmtId="0" fontId="5" fillId="0" borderId="0" xfId="0" applyFont="1" applyProtection="1"/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3" borderId="1" xfId="0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Protection="1"/>
    <xf numFmtId="0" fontId="5" fillId="0" borderId="0" xfId="0" applyFont="1" applyAlignment="1" applyProtection="1">
      <alignment horizontal="right" vertical="center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right" indent="1"/>
    </xf>
    <xf numFmtId="165" fontId="5" fillId="0" borderId="0" xfId="0" applyNumberFormat="1" applyFont="1" applyProtection="1"/>
    <xf numFmtId="0" fontId="5" fillId="0" borderId="0" xfId="0" applyFont="1" applyFill="1" applyAlignment="1" applyProtection="1">
      <alignment horizontal="right"/>
    </xf>
    <xf numFmtId="0" fontId="5" fillId="0" borderId="0" xfId="0" quotePrefix="1" applyFont="1" applyFill="1" applyAlignment="1" applyProtection="1">
      <alignment horizontal="left" wrapText="1"/>
    </xf>
    <xf numFmtId="0" fontId="5" fillId="0" borderId="0" xfId="0" applyFont="1" applyAlignment="1" applyProtection="1"/>
    <xf numFmtId="0" fontId="8" fillId="0" borderId="0" xfId="0" applyFont="1" applyAlignment="1" applyProtection="1">
      <alignment horizontal="center" vertical="center"/>
    </xf>
    <xf numFmtId="0" fontId="5" fillId="0" borderId="0" xfId="0" quotePrefix="1" applyFont="1" applyFill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3" fontId="1" fillId="0" borderId="1" xfId="0" applyNumberFormat="1" applyFont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2" fillId="3" borderId="2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0" fillId="3" borderId="4" xfId="0" applyFont="1" applyFill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165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1"/>
    </xf>
    <xf numFmtId="0" fontId="1" fillId="0" borderId="0" xfId="0" applyFont="1" applyFill="1" applyAlignment="1" applyProtection="1">
      <alignment horizontal="right"/>
    </xf>
    <xf numFmtId="0" fontId="11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left" wrapText="1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 applyProtection="1">
      <alignment horizontal="right" indent="1"/>
    </xf>
    <xf numFmtId="0" fontId="5" fillId="2" borderId="0" xfId="0" applyFont="1" applyFill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 wrapText="1"/>
    </xf>
    <xf numFmtId="0" fontId="5" fillId="0" borderId="0" xfId="0" applyFont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/>
    </xf>
    <xf numFmtId="0" fontId="1" fillId="0" borderId="0" xfId="0" quotePrefix="1" applyFont="1" applyFill="1" applyAlignment="1" applyProtection="1">
      <alignment horizontal="left"/>
    </xf>
    <xf numFmtId="0" fontId="2" fillId="2" borderId="4" xfId="0" applyFont="1" applyFill="1" applyBorder="1" applyAlignment="1" applyProtection="1">
      <alignment vertical="center"/>
      <protection locked="0"/>
    </xf>
    <xf numFmtId="0" fontId="12" fillId="0" borderId="3" xfId="0" applyFont="1" applyBorder="1" applyAlignment="1" applyProtection="1">
      <alignment vertical="center"/>
      <protection locked="0"/>
    </xf>
    <xf numFmtId="0" fontId="12" fillId="0" borderId="2" xfId="0" applyFont="1" applyBorder="1" applyAlignment="1" applyProtection="1">
      <alignment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47625</xdr:rowOff>
    </xdr:from>
    <xdr:to>
      <xdr:col>2</xdr:col>
      <xdr:colOff>2602230</xdr:colOff>
      <xdr:row>0</xdr:row>
      <xdr:rowOff>573405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47625"/>
          <a:ext cx="3297555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8"/>
  <sheetViews>
    <sheetView showGridLines="0" tabSelected="1" zoomScale="85" zoomScaleNormal="85" workbookViewId="0">
      <selection activeCell="F8" sqref="F8"/>
    </sheetView>
  </sheetViews>
  <sheetFormatPr defaultColWidth="9.140625" defaultRowHeight="14.25" x14ac:dyDescent="0.2"/>
  <cols>
    <col min="1" max="1" width="6.7109375" style="10" customWidth="1"/>
    <col min="2" max="2" width="11" style="16" customWidth="1"/>
    <col min="3" max="3" width="52.28515625" style="17" customWidth="1"/>
    <col min="4" max="4" width="17.85546875" style="8" customWidth="1"/>
    <col min="5" max="5" width="18.42578125" style="9" customWidth="1"/>
    <col min="6" max="6" width="23.140625" style="9" customWidth="1"/>
    <col min="7" max="7" width="22.85546875" style="9" customWidth="1"/>
    <col min="8" max="8" width="24.7109375" style="10" customWidth="1"/>
    <col min="9" max="9" width="25" style="10" customWidth="1"/>
    <col min="10" max="10" width="22" style="10" customWidth="1"/>
    <col min="11" max="11" width="11.140625" style="10" bestFit="1" customWidth="1"/>
    <col min="12" max="16384" width="9.140625" style="10"/>
  </cols>
  <sheetData>
    <row r="1" spans="2:8" ht="49.5" customHeight="1" x14ac:dyDescent="0.2">
      <c r="B1" s="47"/>
      <c r="C1" s="47"/>
    </row>
    <row r="2" spans="2:8" ht="49.5" customHeight="1" x14ac:dyDescent="0.2">
      <c r="B2" s="43"/>
      <c r="C2" s="43"/>
    </row>
    <row r="3" spans="2:8" ht="28.5" customHeight="1" x14ac:dyDescent="0.2">
      <c r="B3" s="11" t="s">
        <v>23</v>
      </c>
      <c r="C3" s="12"/>
    </row>
    <row r="4" spans="2:8" ht="21.75" customHeight="1" x14ac:dyDescent="0.2">
      <c r="B4" s="27" t="s">
        <v>20</v>
      </c>
      <c r="C4" s="25"/>
    </row>
    <row r="5" spans="2:8" ht="21" customHeight="1" x14ac:dyDescent="0.2">
      <c r="B5" s="10"/>
      <c r="C5" s="4"/>
      <c r="D5" s="5"/>
      <c r="E5" s="5"/>
      <c r="F5" s="5"/>
      <c r="G5" s="5"/>
    </row>
    <row r="6" spans="2:8" ht="54.75" customHeight="1" x14ac:dyDescent="0.2">
      <c r="B6" s="48" t="s">
        <v>1</v>
      </c>
      <c r="C6" s="49"/>
      <c r="D6" s="51"/>
      <c r="E6" s="52"/>
      <c r="F6" s="52"/>
      <c r="G6" s="53"/>
    </row>
    <row r="7" spans="2:8" ht="80.25" customHeight="1" x14ac:dyDescent="0.2">
      <c r="B7" s="2" t="s">
        <v>8</v>
      </c>
      <c r="C7" s="2" t="s">
        <v>26</v>
      </c>
      <c r="D7" s="2" t="s">
        <v>25</v>
      </c>
      <c r="E7" s="2" t="s">
        <v>16</v>
      </c>
      <c r="F7" s="2" t="s">
        <v>17</v>
      </c>
      <c r="G7" s="2" t="s">
        <v>18</v>
      </c>
    </row>
    <row r="8" spans="2:8" ht="48" customHeight="1" x14ac:dyDescent="0.2">
      <c r="B8" s="13" t="s">
        <v>4</v>
      </c>
      <c r="C8" s="6" t="s">
        <v>14</v>
      </c>
      <c r="D8" s="35" t="s">
        <v>15</v>
      </c>
      <c r="E8" s="28">
        <v>8895000</v>
      </c>
      <c r="F8" s="36"/>
      <c r="G8" s="1" t="str">
        <f>IF(ISNUMBER(F8)*AND(F8&gt;=0),ROUND(E8*ROUND(F8,4),2),"NAPAKA!")</f>
        <v>NAPAKA!</v>
      </c>
    </row>
    <row r="9" spans="2:8" ht="48" customHeight="1" x14ac:dyDescent="0.2">
      <c r="B9" s="14" t="s">
        <v>5</v>
      </c>
      <c r="C9" s="34" t="s">
        <v>19</v>
      </c>
      <c r="D9" s="30"/>
      <c r="E9" s="30"/>
      <c r="F9" s="31"/>
      <c r="G9" s="3" t="str">
        <f>IF(ISNUMBER(G8)*AND(G8&gt;0),G8,"NAPAKA!")</f>
        <v>NAPAKA!</v>
      </c>
      <c r="H9" s="15"/>
    </row>
    <row r="10" spans="2:8" ht="48" customHeight="1" x14ac:dyDescent="0.2">
      <c r="B10" s="14" t="s">
        <v>6</v>
      </c>
      <c r="C10" s="32" t="s">
        <v>0</v>
      </c>
      <c r="D10" s="33"/>
      <c r="E10" s="33"/>
      <c r="F10" s="7">
        <v>0.22</v>
      </c>
      <c r="G10" s="1" t="str">
        <f>IF(ISNUMBER(G9*F10),ROUND(G9*ROUND(F10,4),2),"NAPAKA!")</f>
        <v>NAPAKA!</v>
      </c>
      <c r="H10" s="21"/>
    </row>
    <row r="11" spans="2:8" ht="48" customHeight="1" x14ac:dyDescent="0.2">
      <c r="B11" s="14" t="s">
        <v>7</v>
      </c>
      <c r="C11" s="29" t="s">
        <v>13</v>
      </c>
      <c r="D11" s="30"/>
      <c r="E11" s="30"/>
      <c r="F11" s="31"/>
      <c r="G11" s="3" t="str">
        <f>IF(ISNUMBER(G9+G10),ROUND(G9+G10,2),"NAPAKA!")</f>
        <v>NAPAKA!</v>
      </c>
    </row>
    <row r="12" spans="2:8" ht="21" customHeight="1" x14ac:dyDescent="0.2"/>
    <row r="13" spans="2:8" x14ac:dyDescent="0.2">
      <c r="B13" s="37" t="s">
        <v>9</v>
      </c>
      <c r="C13" s="38"/>
      <c r="D13" s="39"/>
      <c r="E13" s="39"/>
      <c r="F13" s="22"/>
      <c r="G13" s="22"/>
    </row>
    <row r="14" spans="2:8" x14ac:dyDescent="0.2">
      <c r="B14" s="50" t="s">
        <v>10</v>
      </c>
      <c r="C14" s="50"/>
      <c r="D14" s="50"/>
      <c r="E14" s="50"/>
      <c r="F14" s="26"/>
      <c r="G14" s="26"/>
    </row>
    <row r="15" spans="2:8" x14ac:dyDescent="0.2">
      <c r="B15" s="40" t="s">
        <v>21</v>
      </c>
      <c r="C15" s="41"/>
      <c r="D15" s="41"/>
      <c r="E15" s="41"/>
      <c r="F15" s="26"/>
      <c r="G15" s="26"/>
    </row>
    <row r="16" spans="2:8" x14ac:dyDescent="0.2">
      <c r="B16" s="40" t="s">
        <v>24</v>
      </c>
      <c r="C16" s="42"/>
      <c r="D16" s="42"/>
      <c r="E16" s="42"/>
      <c r="F16" s="23"/>
      <c r="G16" s="23"/>
    </row>
    <row r="17" spans="2:8" x14ac:dyDescent="0.2">
      <c r="B17" s="17"/>
      <c r="D17" s="9"/>
    </row>
    <row r="18" spans="2:8" x14ac:dyDescent="0.2">
      <c r="B18" s="17"/>
      <c r="D18" s="9"/>
    </row>
    <row r="19" spans="2:8" x14ac:dyDescent="0.2">
      <c r="B19" s="17"/>
      <c r="D19" s="9"/>
    </row>
    <row r="20" spans="2:8" x14ac:dyDescent="0.2">
      <c r="B20" s="17" t="s">
        <v>2</v>
      </c>
      <c r="D20" s="17"/>
      <c r="E20" s="17"/>
      <c r="F20" s="24" t="s">
        <v>11</v>
      </c>
    </row>
    <row r="21" spans="2:8" x14ac:dyDescent="0.2">
      <c r="B21" s="45"/>
      <c r="C21" s="45"/>
      <c r="D21" s="24"/>
      <c r="E21" s="24"/>
      <c r="F21" s="45"/>
      <c r="G21" s="45"/>
    </row>
    <row r="22" spans="2:8" x14ac:dyDescent="0.2">
      <c r="B22" s="17"/>
      <c r="D22" s="17"/>
      <c r="E22" s="17"/>
    </row>
    <row r="23" spans="2:8" x14ac:dyDescent="0.2">
      <c r="B23" s="17" t="s">
        <v>3</v>
      </c>
      <c r="D23" s="17"/>
      <c r="E23" s="17"/>
      <c r="F23" s="18" t="s">
        <v>12</v>
      </c>
    </row>
    <row r="24" spans="2:8" x14ac:dyDescent="0.2">
      <c r="B24" s="45"/>
      <c r="C24" s="45"/>
      <c r="D24" s="17"/>
      <c r="E24" s="17"/>
      <c r="F24" s="45"/>
      <c r="G24" s="45"/>
    </row>
    <row r="25" spans="2:8" x14ac:dyDescent="0.2">
      <c r="B25" s="17"/>
      <c r="D25" s="9"/>
      <c r="F25" s="10"/>
      <c r="G25" s="10"/>
    </row>
    <row r="26" spans="2:8" x14ac:dyDescent="0.2">
      <c r="B26" s="17"/>
      <c r="D26" s="9"/>
      <c r="E26" s="18"/>
      <c r="F26" s="18"/>
      <c r="G26" s="18"/>
    </row>
    <row r="27" spans="2:8" x14ac:dyDescent="0.2">
      <c r="B27" s="46" t="s">
        <v>22</v>
      </c>
      <c r="C27" s="46"/>
      <c r="D27" s="46"/>
      <c r="E27" s="46"/>
      <c r="F27" s="44"/>
      <c r="G27" s="44"/>
      <c r="H27" s="20"/>
    </row>
    <row r="28" spans="2:8" x14ac:dyDescent="0.2">
      <c r="B28" s="10"/>
      <c r="C28" s="19"/>
      <c r="D28" s="17"/>
      <c r="E28" s="20"/>
      <c r="F28" s="20"/>
      <c r="G28" s="20"/>
      <c r="H28" s="20"/>
    </row>
  </sheetData>
  <sheetProtection algorithmName="SHA-512" hashValue="leVeR9YRmlmw0wUdt8em6uAKHhjBYHeu4SxeJqoNGkIegbT2A+iPAjFWQKVK9LIIsnaLm5hQdUuB+XgAgHrxMw==" saltValue="DKpkjGDKbqx7zbemw6cP0Q==" spinCount="100000" sheet="1" selectLockedCells="1"/>
  <mergeCells count="9">
    <mergeCell ref="F21:G21"/>
    <mergeCell ref="B24:C24"/>
    <mergeCell ref="F24:G24"/>
    <mergeCell ref="B27:E27"/>
    <mergeCell ref="B1:C1"/>
    <mergeCell ref="B6:C6"/>
    <mergeCell ref="B14:E14"/>
    <mergeCell ref="B21:C21"/>
    <mergeCell ref="D6:G6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Predračun!Tiskanje_naslovov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2026-06-16T10:01:24Z</cp:lastPrinted>
  <dcterms:created xsi:type="dcterms:W3CDTF">2019-01-24T14:12:47Z</dcterms:created>
  <dcterms:modified xsi:type="dcterms:W3CDTF">2026-06-16T10:01:32Z</dcterms:modified>
</cp:coreProperties>
</file>